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activeTab="5"/>
  </bookViews>
  <sheets>
    <sheet name="Огарева 29" sheetId="1" r:id="rId1"/>
    <sheet name="Огарева 29(2019)" sheetId="2" r:id="rId2"/>
    <sheet name="Огарева 29(2020)" sheetId="3" r:id="rId3"/>
    <sheet name="Огарева 29(2021)" sheetId="4" r:id="rId4"/>
    <sheet name="Огарева 29(2022)" sheetId="5" r:id="rId5"/>
    <sheet name="Огарева 2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'Огарева 29'!#REF!,'Огарева 29'!#REF!</definedName>
    <definedName name="Z_6E36EA37_049E_4FAE_B719_2847CD16F858_.wvu.Rows" localSheetId="0" hidden="1">'Огарева 29'!$42:$45</definedName>
    <definedName name="Z_73C0D023_21BD_4441_8EFA_957546C15799_.wvu.Cols" localSheetId="0" hidden="1">'Огарева 29'!#REF!,'Огарева 29'!#REF!</definedName>
    <definedName name="Z_73C0D023_21BD_4441_8EFA_957546C15799_.wvu.Rows" localSheetId="0" hidden="1">'Огарева 29'!$42:$45</definedName>
    <definedName name="_xlnm.Print_Area" localSheetId="0">'Огарева 29'!$A$1:$G$60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E10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 l="1"/>
  <c r="F45" i="5"/>
  <c r="F31" i="5"/>
  <c r="G26" i="5"/>
  <c r="F26" i="5"/>
  <c r="E26" i="5"/>
  <c r="G10" i="5"/>
  <c r="F10" i="5"/>
  <c r="E5" i="5"/>
  <c r="E4" i="5"/>
  <c r="F56" i="5" l="1"/>
  <c r="F61" i="5" s="1"/>
  <c r="E3" i="5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26" i="4"/>
  <c r="F40" i="4"/>
  <c r="F51" i="4" s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9" i="2"/>
  <c r="E9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33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50" i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4" i="5" l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<sst xmlns="http://schemas.openxmlformats.org/spreadsheetml/2006/main" count="374" uniqueCount="96">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</sst>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7">
          <cell r="W77">
            <v>16997.662973543087</v>
          </cell>
          <cell r="X77">
            <v>3469.8039703273325</v>
          </cell>
          <cell r="Y77">
            <v>8967.2006000000001</v>
          </cell>
          <cell r="AA77">
            <v>0</v>
          </cell>
          <cell r="AB77">
            <v>4532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1297.8</v>
          </cell>
          <cell r="AN77">
            <v>17742.78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Y77">
            <v>62840.534274243138</v>
          </cell>
          <cell r="BB77">
            <v>0</v>
          </cell>
          <cell r="BC77">
            <v>0</v>
          </cell>
          <cell r="CN77">
            <v>4294.5627541897493</v>
          </cell>
          <cell r="CO77">
            <v>880.19803284348575</v>
          </cell>
          <cell r="CP77">
            <v>0</v>
          </cell>
          <cell r="DB77">
            <v>0</v>
          </cell>
          <cell r="DG77">
            <v>3668.0597212876387</v>
          </cell>
          <cell r="DU77">
            <v>21700.272629485593</v>
          </cell>
          <cell r="DV77">
            <v>4537.630563316342</v>
          </cell>
          <cell r="DW77">
            <v>3809.3623000000011</v>
          </cell>
          <cell r="EK77">
            <v>0</v>
          </cell>
          <cell r="EQ77">
            <v>17246.775574465861</v>
          </cell>
          <cell r="FB77">
            <v>26659.727220055756</v>
          </cell>
          <cell r="FC77">
            <v>5441.8869422544913</v>
          </cell>
          <cell r="FD77">
            <v>490.79339999999996</v>
          </cell>
          <cell r="FL77">
            <v>0</v>
          </cell>
          <cell r="FS77">
            <v>14757.281952628848</v>
          </cell>
          <cell r="FX77">
            <v>14484.674872436024</v>
          </cell>
          <cell r="FY77">
            <v>2952.9810632014251</v>
          </cell>
          <cell r="FZ77">
            <v>0</v>
          </cell>
          <cell r="GG77">
            <v>23308.019999999997</v>
          </cell>
          <cell r="GL77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7">
          <cell r="W77">
            <v>5999.4526337248799</v>
          </cell>
          <cell r="X77">
            <v>1844.1133298770594</v>
          </cell>
          <cell r="Y77">
            <v>84.789599999999993</v>
          </cell>
          <cell r="AK77">
            <v>0</v>
          </cell>
          <cell r="AV77">
            <v>0</v>
          </cell>
          <cell r="AY77">
            <v>26753.678326520276</v>
          </cell>
          <cell r="BM77">
            <v>0</v>
          </cell>
          <cell r="BN77">
            <v>0</v>
          </cell>
          <cell r="CN77">
            <v>4931.0474828308479</v>
          </cell>
          <cell r="CO77">
            <v>1528.6247196775628</v>
          </cell>
          <cell r="CP77">
            <v>0</v>
          </cell>
          <cell r="DB77">
            <v>0</v>
          </cell>
          <cell r="DG77">
            <v>7128.223265462163</v>
          </cell>
          <cell r="DU77">
            <v>24146.812003809446</v>
          </cell>
          <cell r="DV77">
            <v>7436.2197256595909</v>
          </cell>
          <cell r="DW77">
            <v>5052.6032000000005</v>
          </cell>
          <cell r="EL77">
            <v>0</v>
          </cell>
          <cell r="EQ77">
            <v>17067.272601139328</v>
          </cell>
          <cell r="FB77">
            <v>26837.559624077876</v>
          </cell>
          <cell r="FC77">
            <v>8168.6253634933519</v>
          </cell>
          <cell r="FD77">
            <v>362.18160000000006</v>
          </cell>
          <cell r="FL77">
            <v>0</v>
          </cell>
          <cell r="FS77">
            <v>12257.409658160137</v>
          </cell>
          <cell r="FX77">
            <v>14605.666566556223</v>
          </cell>
          <cell r="FY77">
            <v>4438.6190938306008</v>
          </cell>
          <cell r="FZ77">
            <v>0</v>
          </cell>
          <cell r="GG77">
            <v>2948.82</v>
          </cell>
          <cell r="GL77">
            <v>8124.8235630091331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7">
          <cell r="W77">
            <v>5914.9566365771971</v>
          </cell>
          <cell r="X77">
            <v>1428.9919382550506</v>
          </cell>
          <cell r="Y77">
            <v>1583.316</v>
          </cell>
          <cell r="AA77">
            <v>2878.85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Y77">
            <v>26127.600288995916</v>
          </cell>
          <cell r="BM77">
            <v>0</v>
          </cell>
          <cell r="CN77">
            <v>4466.003865868618</v>
          </cell>
          <cell r="CO77">
            <v>1384.4611984192718</v>
          </cell>
          <cell r="CP77">
            <v>0</v>
          </cell>
          <cell r="DB77">
            <v>0</v>
          </cell>
          <cell r="DF77">
            <v>4067.5772314957094</v>
          </cell>
          <cell r="DU77">
            <v>29915.843648565413</v>
          </cell>
          <cell r="DV77">
            <v>7555.8773442289566</v>
          </cell>
          <cell r="DW77">
            <v>1882.1602</v>
          </cell>
          <cell r="EK77">
            <v>0</v>
          </cell>
          <cell r="EP77">
            <v>18482.27169623382</v>
          </cell>
          <cell r="FB77">
            <v>20204.033201265447</v>
          </cell>
          <cell r="FC77">
            <v>5317.6083711424244</v>
          </cell>
          <cell r="FD77">
            <v>718.37580000000003</v>
          </cell>
          <cell r="FE77">
            <v>0</v>
          </cell>
          <cell r="FL77">
            <v>0</v>
          </cell>
          <cell r="FS77">
            <v>9546.3233371217593</v>
          </cell>
          <cell r="FX77">
            <v>11386.140176774887</v>
          </cell>
          <cell r="FY77">
            <v>3081.9440826311306</v>
          </cell>
          <cell r="FZ77">
            <v>228.00059999999999</v>
          </cell>
          <cell r="GG77">
            <v>146.88</v>
          </cell>
          <cell r="GL77">
            <v>6434.4001130667739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7">
          <cell r="W77">
            <v>5494.5893477296486</v>
          </cell>
          <cell r="X77">
            <v>1348.7307878753338</v>
          </cell>
          <cell r="Y77">
            <v>707.25980000000004</v>
          </cell>
          <cell r="AV77">
            <v>5768</v>
          </cell>
          <cell r="AY77">
            <v>22462.198433979625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CN77">
            <v>4829.1018801248219</v>
          </cell>
          <cell r="CO77">
            <v>1345.9055183829737</v>
          </cell>
          <cell r="CP77">
            <v>0</v>
          </cell>
          <cell r="DB77">
            <v>0</v>
          </cell>
          <cell r="DG77">
            <v>4358.4917114954878</v>
          </cell>
          <cell r="DL77">
            <v>370.8</v>
          </cell>
          <cell r="DP77">
            <v>765.26025000000004</v>
          </cell>
          <cell r="DT77">
            <v>1547.3824499999998</v>
          </cell>
          <cell r="DU77">
            <v>36026.244101856311</v>
          </cell>
          <cell r="DV77">
            <v>8835.9012916949578</v>
          </cell>
          <cell r="DX77">
            <v>0</v>
          </cell>
          <cell r="DY77">
            <v>0</v>
          </cell>
          <cell r="DZ77">
            <v>1266.3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2210.9999999999995</v>
          </cell>
          <cell r="EP77">
            <v>14180.331108531711</v>
          </cell>
          <cell r="EU77">
            <v>64365.729999999981</v>
          </cell>
          <cell r="EW77">
            <v>1283.0813999999998</v>
          </cell>
          <cell r="EY77">
            <v>0</v>
          </cell>
          <cell r="FA77">
            <v>0</v>
          </cell>
          <cell r="FL77">
            <v>0</v>
          </cell>
          <cell r="FS77">
            <v>0</v>
          </cell>
          <cell r="FV77">
            <v>37250.069999999992</v>
          </cell>
          <cell r="FZ77">
            <v>175.9194</v>
          </cell>
          <cell r="GG77">
            <v>480.37920000000003</v>
          </cell>
          <cell r="GL7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7">
          <cell r="W77">
            <v>5691.5281058706423</v>
          </cell>
          <cell r="X77">
            <v>1349.4458837845857</v>
          </cell>
          <cell r="Y77">
            <v>2494.7424000000001</v>
          </cell>
          <cell r="AV77">
            <v>1.0116143702030324E-8</v>
          </cell>
          <cell r="AW77">
            <v>0</v>
          </cell>
          <cell r="AY77">
            <v>6056.7474007804913</v>
          </cell>
          <cell r="CQ77">
            <v>8296.8380185957612</v>
          </cell>
          <cell r="CR77">
            <v>2013.1133827917708</v>
          </cell>
          <cell r="CS77">
            <v>3636.6971692739448</v>
          </cell>
          <cell r="DE77">
            <v>0</v>
          </cell>
          <cell r="DI77">
            <v>6523.2426979063703</v>
          </cell>
          <cell r="DX77">
            <v>36805.824636200727</v>
          </cell>
          <cell r="DY77">
            <v>8241.3758579244168</v>
          </cell>
          <cell r="DZ77">
            <v>6111.6462000000001</v>
          </cell>
          <cell r="ET77">
            <v>0</v>
          </cell>
          <cell r="EU77">
            <v>13296.489024035816</v>
          </cell>
          <cell r="EX77">
            <v>0</v>
          </cell>
          <cell r="EY77">
            <v>0</v>
          </cell>
          <cell r="EZ77">
            <v>0</v>
          </cell>
          <cell r="FB77">
            <v>0</v>
          </cell>
          <cell r="FQ77">
            <v>4421.9999999999991</v>
          </cell>
          <cell r="FR77">
            <v>0</v>
          </cell>
          <cell r="GH77">
            <v>101615.79999999999</v>
          </cell>
          <cell r="GK77">
            <v>713.43945000000008</v>
          </cell>
          <cell r="GL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7">
          <cell r="CQ77">
            <v>2278.6531800351686</v>
          </cell>
          <cell r="CR77">
            <v>559.84571484563435</v>
          </cell>
          <cell r="CS77">
            <v>773.54699114769062</v>
          </cell>
          <cell r="DI77">
            <v>1695.70907019937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7">
          <cell r="W77">
            <v>6553.6090751806332</v>
          </cell>
          <cell r="X77">
            <v>1601.4642225820241</v>
          </cell>
          <cell r="Y77">
            <v>670.91110000000003</v>
          </cell>
          <cell r="AV77">
            <v>1.0831025419582926E-8</v>
          </cell>
          <cell r="AW77">
            <v>0</v>
          </cell>
          <cell r="AX77">
            <v>6692.9578070644548</v>
          </cell>
          <cell r="CT77">
            <v>14532.767333333339</v>
          </cell>
          <cell r="ED77">
            <v>54999.490000000005</v>
          </cell>
          <cell r="EE77">
            <v>7926.3123183216012</v>
          </cell>
          <cell r="EF77">
            <v>1788.1100379046729</v>
          </cell>
          <cell r="EG77">
            <v>6983.6143499999998</v>
          </cell>
          <cell r="FA77">
            <v>0</v>
          </cell>
          <cell r="FB77">
            <v>3209.9840802243993</v>
          </cell>
          <cell r="FE77">
            <v>0</v>
          </cell>
          <cell r="FF77">
            <v>0</v>
          </cell>
          <cell r="FH77">
            <v>0</v>
          </cell>
          <cell r="FX77">
            <v>35818.199999999997</v>
          </cell>
          <cell r="FY77">
            <v>0</v>
          </cell>
          <cell r="GO77">
            <v>112457.03000000001</v>
          </cell>
          <cell r="GP77">
            <v>0</v>
          </cell>
          <cell r="GR77">
            <v>792.7038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42578125" style="1" bestFit="1" customWidth="1"/>
    <col min="10" max="16384" width="9.140625" style="1"/>
  </cols>
  <sheetData>
    <row r="1" spans="1:8" ht="18" customHeight="1" x14ac:dyDescent="0.2">
      <c r="A1" s="110" t="s">
        <v>51</v>
      </c>
      <c r="B1" s="110"/>
      <c r="C1" s="110"/>
      <c r="D1" s="110"/>
      <c r="E1" s="110"/>
      <c r="F1" s="110"/>
      <c r="G1" s="111"/>
    </row>
    <row r="2" spans="1:8" ht="21" customHeight="1" x14ac:dyDescent="0.2">
      <c r="A2" s="112" t="s">
        <v>38</v>
      </c>
      <c r="B2" s="113"/>
      <c r="C2" s="113"/>
      <c r="D2" s="113"/>
      <c r="E2" s="113"/>
      <c r="F2" s="113"/>
      <c r="G2" s="113"/>
    </row>
    <row r="3" spans="1:8" ht="14.25" hidden="1" customHeight="1" x14ac:dyDescent="0.2">
      <c r="A3" s="114" t="s">
        <v>0</v>
      </c>
      <c r="B3" s="115"/>
      <c r="C3" s="115"/>
      <c r="D3" s="115"/>
      <c r="E3" s="2">
        <f>E4+E5</f>
        <v>0</v>
      </c>
      <c r="F3" s="3" t="s">
        <v>1</v>
      </c>
    </row>
    <row r="4" spans="1:8" ht="14.2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8" ht="14.2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">
        <v>40</v>
      </c>
    </row>
    <row r="9" spans="1:8" ht="15.75" x14ac:dyDescent="0.25">
      <c r="A9" s="107" t="s">
        <v>8</v>
      </c>
      <c r="B9" s="108"/>
      <c r="C9" s="108"/>
      <c r="D9" s="109"/>
      <c r="E9" s="16">
        <f>SUM(E10:E14)</f>
        <v>780124.86</v>
      </c>
      <c r="F9" s="16">
        <f t="shared" ref="F9:G9" si="0">SUM(F10:F14)</f>
        <v>711023.73</v>
      </c>
      <c r="G9" s="16">
        <f t="shared" si="0"/>
        <v>403206.08999999997</v>
      </c>
    </row>
    <row r="10" spans="1:8" ht="13.15" customHeight="1" x14ac:dyDescent="0.25">
      <c r="A10" s="93" t="s">
        <v>9</v>
      </c>
      <c r="B10" s="94"/>
      <c r="C10" s="94"/>
      <c r="D10" s="95"/>
      <c r="E10" s="17">
        <v>437739.23</v>
      </c>
      <c r="F10" s="17">
        <v>418337.92</v>
      </c>
      <c r="G10" s="18">
        <v>144891.93</v>
      </c>
    </row>
    <row r="11" spans="1:8" ht="14.45" customHeight="1" x14ac:dyDescent="0.25">
      <c r="A11" s="93" t="s">
        <v>10</v>
      </c>
      <c r="B11" s="94"/>
      <c r="C11" s="94"/>
      <c r="D11" s="95"/>
      <c r="E11" s="17"/>
      <c r="F11" s="17"/>
      <c r="G11" s="18"/>
    </row>
    <row r="12" spans="1:8" ht="13.9" customHeight="1" x14ac:dyDescent="0.25">
      <c r="A12" s="93" t="s">
        <v>11</v>
      </c>
      <c r="B12" s="94"/>
      <c r="C12" s="94"/>
      <c r="D12" s="95"/>
      <c r="E12" s="17">
        <v>61600.89</v>
      </c>
      <c r="F12" s="17">
        <v>49288.57</v>
      </c>
      <c r="G12" s="18">
        <v>59016.11</v>
      </c>
    </row>
    <row r="13" spans="1:8" ht="13.5" customHeight="1" x14ac:dyDescent="0.25">
      <c r="A13" s="93" t="s">
        <v>12</v>
      </c>
      <c r="B13" s="94"/>
      <c r="C13" s="94"/>
      <c r="D13" s="95"/>
      <c r="E13" s="17">
        <v>114549.36</v>
      </c>
      <c r="F13" s="17">
        <v>95708.63</v>
      </c>
      <c r="G13" s="18">
        <v>88546.57</v>
      </c>
    </row>
    <row r="14" spans="1:8" ht="14.45" customHeight="1" x14ac:dyDescent="0.25">
      <c r="A14" s="97" t="s">
        <v>13</v>
      </c>
      <c r="B14" s="97"/>
      <c r="C14" s="97"/>
      <c r="D14" s="97"/>
      <c r="E14" s="17">
        <v>166235.38</v>
      </c>
      <c r="F14" s="17">
        <v>147688.60999999999</v>
      </c>
      <c r="G14" s="18">
        <v>110751.48</v>
      </c>
    </row>
    <row r="15" spans="1:8" ht="15.75" x14ac:dyDescent="0.25">
      <c r="A15" s="98" t="s">
        <v>41</v>
      </c>
      <c r="B15" s="99"/>
      <c r="C15" s="99"/>
      <c r="D15" s="100"/>
      <c r="E15" s="16">
        <f>SUM(E16:E19)</f>
        <v>267351.95999999996</v>
      </c>
      <c r="F15" s="16">
        <f t="shared" ref="F15:G15" si="1">SUM(F16:F19)</f>
        <v>259770.3</v>
      </c>
      <c r="G15" s="16">
        <f t="shared" si="1"/>
        <v>62103.13</v>
      </c>
    </row>
    <row r="16" spans="1:8" ht="33.6" customHeight="1" x14ac:dyDescent="0.25">
      <c r="A16" s="101" t="s">
        <v>43</v>
      </c>
      <c r="B16" s="102"/>
      <c r="C16" s="102"/>
      <c r="D16" s="103"/>
      <c r="E16" s="17">
        <v>263257.2</v>
      </c>
      <c r="F16" s="17">
        <v>255839.38</v>
      </c>
      <c r="G16" s="18">
        <v>61482.400000000001</v>
      </c>
    </row>
    <row r="17" spans="1:10" ht="15.75" x14ac:dyDescent="0.25">
      <c r="A17" s="97" t="s">
        <v>44</v>
      </c>
      <c r="B17" s="97"/>
      <c r="C17" s="97"/>
      <c r="D17" s="97"/>
      <c r="E17" s="17">
        <v>356.16</v>
      </c>
      <c r="F17" s="17">
        <v>342.87</v>
      </c>
      <c r="G17" s="18">
        <v>54.56</v>
      </c>
    </row>
    <row r="18" spans="1:10" ht="15.75" x14ac:dyDescent="0.25">
      <c r="A18" s="97" t="s">
        <v>45</v>
      </c>
      <c r="B18" s="97"/>
      <c r="C18" s="97"/>
      <c r="D18" s="97"/>
      <c r="E18" s="17"/>
      <c r="F18" s="17"/>
      <c r="G18" s="18"/>
    </row>
    <row r="19" spans="1:10" ht="15.75" x14ac:dyDescent="0.25">
      <c r="A19" s="97" t="s">
        <v>46</v>
      </c>
      <c r="B19" s="97"/>
      <c r="C19" s="97"/>
      <c r="D19" s="97"/>
      <c r="E19" s="17">
        <v>3738.6</v>
      </c>
      <c r="F19" s="17">
        <v>3588.05</v>
      </c>
      <c r="G19" s="18">
        <v>566.16999999999996</v>
      </c>
    </row>
    <row r="20" spans="1:10" ht="15.75" x14ac:dyDescent="0.25">
      <c r="A20" s="96" t="s">
        <v>14</v>
      </c>
      <c r="B20" s="96"/>
      <c r="C20" s="96"/>
      <c r="D20" s="96"/>
      <c r="E20" s="34">
        <f>E21</f>
        <v>1496.88</v>
      </c>
      <c r="F20" s="34">
        <f t="shared" ref="F20:G20" si="2">F21</f>
        <v>1402.66</v>
      </c>
      <c r="G20" s="34">
        <f t="shared" si="2"/>
        <v>1152.24</v>
      </c>
    </row>
    <row r="21" spans="1:10" ht="15.75" x14ac:dyDescent="0.25">
      <c r="A21" s="97" t="s">
        <v>15</v>
      </c>
      <c r="B21" s="97"/>
      <c r="C21" s="97"/>
      <c r="D21" s="97"/>
      <c r="E21" s="17">
        <v>1496.88</v>
      </c>
      <c r="F21" s="17">
        <v>1402.66</v>
      </c>
      <c r="G21" s="18">
        <v>1152.24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4" t="s">
        <v>52</v>
      </c>
      <c r="B24" s="64"/>
      <c r="C24" s="64"/>
      <c r="D24" s="64"/>
      <c r="E24" s="64"/>
      <c r="F24" s="17">
        <v>-15546.503665798431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114549.98181811356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84"/>
      <c r="I26" s="28"/>
    </row>
    <row r="27" spans="1:10" ht="15.75" hidden="1" x14ac:dyDescent="0.25">
      <c r="A27" s="72" t="s">
        <v>16</v>
      </c>
      <c r="B27" s="67"/>
      <c r="C27" s="67"/>
      <c r="D27" s="67"/>
      <c r="E27" s="68"/>
      <c r="F27" s="25">
        <f>'[1]УК ВР декабрь нар'!W77</f>
        <v>16997.662973543087</v>
      </c>
      <c r="I27" s="28"/>
    </row>
    <row r="28" spans="1:10" ht="15.75" hidden="1" x14ac:dyDescent="0.25">
      <c r="A28" s="72" t="s">
        <v>31</v>
      </c>
      <c r="B28" s="67"/>
      <c r="C28" s="67"/>
      <c r="D28" s="67"/>
      <c r="E28" s="68"/>
      <c r="F28" s="25">
        <f>'[1]УК ВР декабрь нар'!X77</f>
        <v>3469.8039703273325</v>
      </c>
      <c r="I28" s="28"/>
    </row>
    <row r="29" spans="1:10" ht="15.75" hidden="1" x14ac:dyDescent="0.25">
      <c r="A29" s="72" t="s">
        <v>18</v>
      </c>
      <c r="B29" s="67"/>
      <c r="C29" s="67"/>
      <c r="D29" s="67"/>
      <c r="E29" s="68"/>
      <c r="F29" s="25">
        <f>'[1]УК ВР декабрь нар'!Y77</f>
        <v>8967.2006000000001</v>
      </c>
      <c r="I29" s="28"/>
    </row>
    <row r="30" spans="1:10" ht="15.75" hidden="1" x14ac:dyDescent="0.25">
      <c r="A30" s="72" t="s">
        <v>19</v>
      </c>
      <c r="B30" s="67"/>
      <c r="C30" s="67"/>
      <c r="D30" s="67"/>
      <c r="E30" s="68"/>
      <c r="F30" s="25">
        <f>'[1]УК ВР декабрь нар'!AA77+'[1]УК ВР декабрь нар'!AB77+'[1]УК ВР декабрь нар'!AC77+'[1]УК ВР декабрь нар'!AD77+'[1]УК ВР декабрь нар'!AE77+'[1]УК ВР декабрь нар'!AF77+'[1]УК ВР декабрь нар'!AG77+'[1]УК ВР декабрь нар'!AH77+'[1]УК ВР декабрь нар'!AJ77+'[1]УК ВР декабрь нар'!AL77+'[1]УК ВР декабрь нар'!AN77+'[1]УК ВР декабрь нар'!AO77+'[1]УК ВР декабрь нар'!AP77+'[1]УК ВР декабрь нар'!AQ77+'[1]УК ВР декабрь нар'!AR77+'[1]УК ВР декабрь нар'!AT77</f>
        <v>22274.78</v>
      </c>
      <c r="I30" s="28"/>
    </row>
    <row r="31" spans="1:10" ht="36.75" hidden="1" customHeight="1" x14ac:dyDescent="0.25">
      <c r="A31" s="77" t="s">
        <v>32</v>
      </c>
      <c r="B31" s="85"/>
      <c r="C31" s="85"/>
      <c r="D31" s="85"/>
      <c r="E31" s="86"/>
      <c r="F31" s="25">
        <f>'[1]УК ВР декабрь нар'!AY77</f>
        <v>62840.534274243138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83">
        <f>SUM(F34:F38)+5588.88</f>
        <v>63023.541575588672</v>
      </c>
      <c r="I32" s="28"/>
    </row>
    <row r="33" spans="1:9" ht="33" customHeight="1" x14ac:dyDescent="0.2">
      <c r="A33" s="90"/>
      <c r="B33" s="91"/>
      <c r="C33" s="91"/>
      <c r="D33" s="91"/>
      <c r="E33" s="92"/>
      <c r="F33" s="84"/>
      <c r="I33" s="28"/>
    </row>
    <row r="34" spans="1:9" ht="15.75" hidden="1" x14ac:dyDescent="0.25">
      <c r="A34" s="80" t="s">
        <v>16</v>
      </c>
      <c r="B34" s="80"/>
      <c r="C34" s="80"/>
      <c r="D34" s="80"/>
      <c r="E34" s="80"/>
      <c r="F34" s="25">
        <f>'[1]УК ВР декабрь нар'!CN77+'[1]УК ВР декабрь нар'!DU77</f>
        <v>25994.835383675341</v>
      </c>
      <c r="I34" s="28"/>
    </row>
    <row r="35" spans="1:9" ht="15.75" hidden="1" x14ac:dyDescent="0.25">
      <c r="A35" s="80" t="s">
        <v>31</v>
      </c>
      <c r="B35" s="80"/>
      <c r="C35" s="80"/>
      <c r="D35" s="80"/>
      <c r="E35" s="80"/>
      <c r="F35" s="25">
        <f>'[1]УК ВР декабрь нар'!CO77+'[1]УК ВР декабрь нар'!DV77</f>
        <v>5417.8285961598276</v>
      </c>
      <c r="I35" s="28"/>
    </row>
    <row r="36" spans="1:9" ht="15.75" hidden="1" x14ac:dyDescent="0.25">
      <c r="A36" s="80" t="s">
        <v>18</v>
      </c>
      <c r="B36" s="80"/>
      <c r="C36" s="80"/>
      <c r="D36" s="80"/>
      <c r="E36" s="80"/>
      <c r="F36" s="25">
        <f>'[1]УК ВР декабрь нар'!CP77+'[1]УК ВР декабрь нар'!DW77</f>
        <v>3809.3623000000011</v>
      </c>
      <c r="I36" s="28"/>
    </row>
    <row r="37" spans="1:9" ht="15.75" hidden="1" x14ac:dyDescent="0.25">
      <c r="A37" s="80" t="s">
        <v>19</v>
      </c>
      <c r="B37" s="80"/>
      <c r="C37" s="80"/>
      <c r="D37" s="80"/>
      <c r="E37" s="80"/>
      <c r="F37" s="25">
        <f>'[1]УК ВР декабрь нар'!AI77+'[1]УК ВР декабрь нар'!AJ77+'[1]УК ВР декабрь нар'!AS77+'[1]УК ВР декабрь нар'!BC77+'[1]УК ВР декабрь нар'!DB77+'[1]УК ВР декабрь нар'!EK77+'[1]УК ВР декабрь нар'!AM77</f>
        <v>1297.8</v>
      </c>
      <c r="I37" s="28"/>
    </row>
    <row r="38" spans="1:9" ht="39.75" hidden="1" customHeight="1" x14ac:dyDescent="0.25">
      <c r="A38" s="77" t="s">
        <v>34</v>
      </c>
      <c r="B38" s="78"/>
      <c r="C38" s="78"/>
      <c r="D38" s="78"/>
      <c r="E38" s="79"/>
      <c r="F38" s="25">
        <f>'[1]УК ВР декабрь нар'!DG77+'[1]УК ВР декабрь нар'!EQ77</f>
        <v>20914.835295753499</v>
      </c>
      <c r="I38" s="28"/>
    </row>
    <row r="39" spans="1:9" ht="32.450000000000003" customHeight="1" x14ac:dyDescent="0.25">
      <c r="A39" s="66" t="s">
        <v>35</v>
      </c>
      <c r="B39" s="81"/>
      <c r="C39" s="81"/>
      <c r="D39" s="81"/>
      <c r="E39" s="82"/>
      <c r="F39" s="26">
        <f>SUM(F40:F48)+33792.28</f>
        <v>131359.14863055677</v>
      </c>
      <c r="I39" s="28"/>
    </row>
    <row r="40" spans="1:9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нар'!FB77+'[1]УК ВР декабрь нар'!FX77</f>
        <v>41144.402092491779</v>
      </c>
      <c r="I40" s="28"/>
    </row>
    <row r="41" spans="1:9" ht="15.75" hidden="1" x14ac:dyDescent="0.25">
      <c r="A41" s="72" t="s">
        <v>31</v>
      </c>
      <c r="B41" s="67"/>
      <c r="C41" s="67"/>
      <c r="D41" s="67"/>
      <c r="E41" s="67"/>
      <c r="F41" s="25">
        <f>'[1]УК ВР декабрь нар'!FC77+'[1]УК ВР декабрь нар'!FY77</f>
        <v>8394.8680054559154</v>
      </c>
      <c r="I41" s="28"/>
    </row>
    <row r="42" spans="1:9" ht="15.6" hidden="1" customHeight="1" x14ac:dyDescent="0.25">
      <c r="A42" s="80" t="s">
        <v>21</v>
      </c>
      <c r="B42" s="80"/>
      <c r="C42" s="80"/>
      <c r="D42" s="80"/>
      <c r="E42" s="72"/>
      <c r="F42" s="25"/>
      <c r="I42" s="28"/>
    </row>
    <row r="43" spans="1:9" ht="15.6" hidden="1" customHeight="1" x14ac:dyDescent="0.25">
      <c r="A43" s="72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25">
      <c r="A44" s="80" t="s">
        <v>22</v>
      </c>
      <c r="B44" s="80"/>
      <c r="C44" s="80"/>
      <c r="D44" s="80"/>
      <c r="E44" s="72"/>
      <c r="F44" s="25"/>
      <c r="I44" s="28"/>
    </row>
    <row r="45" spans="1:9" ht="15.6" hidden="1" customHeight="1" x14ac:dyDescent="0.25">
      <c r="A45" s="72" t="s">
        <v>17</v>
      </c>
      <c r="B45" s="67"/>
      <c r="C45" s="67"/>
      <c r="D45" s="67"/>
      <c r="E45" s="67"/>
      <c r="F45" s="25"/>
      <c r="I45" s="28"/>
    </row>
    <row r="46" spans="1:9" ht="15.75" hidden="1" x14ac:dyDescent="0.25">
      <c r="A46" s="80" t="s">
        <v>18</v>
      </c>
      <c r="B46" s="80"/>
      <c r="C46" s="80"/>
      <c r="D46" s="80"/>
      <c r="E46" s="72"/>
      <c r="F46" s="25">
        <f>'[1]УК ВР декабрь нар'!FD77+'[1]УК ВР декабрь нар'!FZ77</f>
        <v>490.79339999999996</v>
      </c>
      <c r="I46" s="28"/>
    </row>
    <row r="47" spans="1:9" ht="15.75" hidden="1" x14ac:dyDescent="0.25">
      <c r="A47" s="72" t="s">
        <v>19</v>
      </c>
      <c r="B47" s="67"/>
      <c r="C47" s="67"/>
      <c r="D47" s="67"/>
      <c r="E47" s="67"/>
      <c r="F47" s="25">
        <f>'[1]УК ВР декабрь нар'!GG77+'[1]УК ВР декабрь нар'!FL77+'[1]УК ВР декабрь нар'!BB77+'[1]УК ВР декабрь нар'!AK77</f>
        <v>23308.019999999997</v>
      </c>
      <c r="I47" s="28"/>
    </row>
    <row r="48" spans="1:9" ht="43.5" hidden="1" customHeight="1" x14ac:dyDescent="0.25">
      <c r="A48" s="77" t="s">
        <v>36</v>
      </c>
      <c r="B48" s="78"/>
      <c r="C48" s="78"/>
      <c r="D48" s="78"/>
      <c r="E48" s="79"/>
      <c r="F48" s="25">
        <f>'[1]УК ВР декабрь нар'!FS77+'[1]УК ВР декабрь нар'!GL77</f>
        <v>24228.785132609079</v>
      </c>
      <c r="I48" s="28"/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2"/>
      <c r="I49" s="28"/>
    </row>
    <row r="50" spans="1:12" ht="15.75" x14ac:dyDescent="0.25">
      <c r="A50" s="69" t="s">
        <v>47</v>
      </c>
      <c r="B50" s="70"/>
      <c r="C50" s="70"/>
      <c r="D50" s="70"/>
      <c r="E50" s="71"/>
      <c r="F50" s="26">
        <f>F25+F32+F39+F49</f>
        <v>308932.67202425899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44711.839999999997</v>
      </c>
      <c r="I51" s="28"/>
    </row>
    <row r="52" spans="1:12" ht="15.75" x14ac:dyDescent="0.25">
      <c r="A52" s="72" t="s">
        <v>23</v>
      </c>
      <c r="B52" s="67"/>
      <c r="C52" s="67"/>
      <c r="D52" s="67"/>
      <c r="E52" s="67"/>
      <c r="F52" s="25">
        <v>24407.19</v>
      </c>
      <c r="I52" s="28"/>
    </row>
    <row r="53" spans="1:12" ht="15.75" x14ac:dyDescent="0.25">
      <c r="A53" s="72" t="s">
        <v>24</v>
      </c>
      <c r="B53" s="67"/>
      <c r="C53" s="67"/>
      <c r="D53" s="67"/>
      <c r="E53" s="67"/>
      <c r="F53" s="25">
        <v>20304.650000000001</v>
      </c>
      <c r="I53" s="28"/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  <c r="I54" s="28"/>
    </row>
    <row r="55" spans="1:12" ht="15.75" x14ac:dyDescent="0.25">
      <c r="A55" s="76" t="s">
        <v>49</v>
      </c>
      <c r="B55" s="76"/>
      <c r="C55" s="76"/>
      <c r="D55" s="76"/>
      <c r="E55" s="76"/>
      <c r="F55" s="26">
        <f>F50+F51</f>
        <v>353644.51202425896</v>
      </c>
      <c r="H55" s="28"/>
      <c r="I55" s="28"/>
      <c r="K55" s="28"/>
      <c r="L55" s="28"/>
    </row>
    <row r="56" spans="1:12" ht="15.75" x14ac:dyDescent="0.25">
      <c r="A56" s="64" t="s">
        <v>26</v>
      </c>
      <c r="B56" s="64"/>
      <c r="C56" s="64"/>
      <c r="D56" s="64"/>
      <c r="E56" s="64"/>
      <c r="F56" s="27">
        <f>E16</f>
        <v>263257.2</v>
      </c>
      <c r="I56" s="28"/>
    </row>
    <row r="57" spans="1:12" ht="15.75" x14ac:dyDescent="0.25">
      <c r="A57" s="64" t="s">
        <v>27</v>
      </c>
      <c r="B57" s="64"/>
      <c r="C57" s="64"/>
      <c r="D57" s="64"/>
      <c r="E57" s="64"/>
      <c r="F57" s="26">
        <f>F16</f>
        <v>255839.38</v>
      </c>
      <c r="H57" s="28"/>
      <c r="I57" s="28"/>
    </row>
    <row r="58" spans="1:12" ht="15.75" x14ac:dyDescent="0.25">
      <c r="A58" s="65" t="s">
        <v>28</v>
      </c>
      <c r="B58" s="65"/>
      <c r="C58" s="65"/>
      <c r="D58" s="65"/>
      <c r="E58" s="65"/>
      <c r="F58" s="26">
        <f>F24+F56-F55</f>
        <v>-105933.81569005738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L15" sqref="L15:L2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53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29'!A2:G2</f>
        <v>перед собственниками дома по адресу: ул. Огарева 29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>
        <v>3</v>
      </c>
      <c r="B6" s="5"/>
      <c r="C6" s="6"/>
      <c r="D6" s="7"/>
      <c r="E6" s="36" t="s">
        <v>54</v>
      </c>
      <c r="F6" s="37"/>
      <c r="G6" s="38" t="str">
        <f>'Огарева 29'!G6:H6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29'!G8:H8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581009.74</v>
      </c>
      <c r="F9" s="16">
        <f>SUM(F10:F15)</f>
        <v>613164.39</v>
      </c>
      <c r="G9" s="16">
        <f t="shared" ref="G9" si="0">SUM(G10:G15)</f>
        <v>371051.44</v>
      </c>
    </row>
    <row r="10" spans="1:7" ht="15.75" x14ac:dyDescent="0.25">
      <c r="A10" s="93" t="s">
        <v>9</v>
      </c>
      <c r="B10" s="94"/>
      <c r="C10" s="94"/>
      <c r="D10" s="95"/>
      <c r="E10" s="17">
        <v>259836.79999999999</v>
      </c>
      <c r="F10" s="17">
        <v>317305.36</v>
      </c>
      <c r="G10" s="18">
        <v>87423.37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51930.33</v>
      </c>
      <c r="F12" s="17">
        <v>43581.43</v>
      </c>
      <c r="G12" s="18">
        <v>67365.009999999995</v>
      </c>
    </row>
    <row r="13" spans="1:7" ht="15.75" x14ac:dyDescent="0.25">
      <c r="A13" s="93" t="s">
        <v>12</v>
      </c>
      <c r="B13" s="94"/>
      <c r="C13" s="94"/>
      <c r="D13" s="95"/>
      <c r="E13" s="17">
        <v>99381.440000000002</v>
      </c>
      <c r="F13" s="17">
        <v>85921.19</v>
      </c>
      <c r="G13" s="18">
        <v>102006.82</v>
      </c>
    </row>
    <row r="14" spans="1:7" ht="15.75" x14ac:dyDescent="0.25">
      <c r="A14" s="97" t="s">
        <v>13</v>
      </c>
      <c r="B14" s="97"/>
      <c r="C14" s="97"/>
      <c r="D14" s="97"/>
      <c r="E14" s="17">
        <v>126502.45</v>
      </c>
      <c r="F14" s="17">
        <v>129513.8</v>
      </c>
      <c r="G14" s="18">
        <v>107740.13</v>
      </c>
    </row>
    <row r="15" spans="1:7" ht="15.75" x14ac:dyDescent="0.25">
      <c r="A15" s="93" t="s">
        <v>68</v>
      </c>
      <c r="B15" s="94"/>
      <c r="C15" s="94"/>
      <c r="D15" s="95"/>
      <c r="E15" s="17">
        <v>43358.720000000001</v>
      </c>
      <c r="F15" s="17">
        <v>36842.61</v>
      </c>
      <c r="G15" s="18">
        <v>6516.11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250892.22</v>
      </c>
      <c r="F16" s="16">
        <f>SUM(F17:F20)</f>
        <v>241795.38</v>
      </c>
      <c r="G16" s="16">
        <f>SUM(G17:G20)</f>
        <v>70109.849999999991</v>
      </c>
    </row>
    <row r="17" spans="1:12" ht="15.75" x14ac:dyDescent="0.25">
      <c r="A17" s="116" t="s">
        <v>43</v>
      </c>
      <c r="B17" s="117"/>
      <c r="C17" s="117"/>
      <c r="D17" s="118"/>
      <c r="E17" s="17">
        <v>246619.5</v>
      </c>
      <c r="F17" s="17">
        <v>237759.13</v>
      </c>
      <c r="G17" s="18">
        <v>69252.649999999994</v>
      </c>
    </row>
    <row r="18" spans="1:12" ht="15.75" x14ac:dyDescent="0.25">
      <c r="A18" s="97" t="s">
        <v>55</v>
      </c>
      <c r="B18" s="97"/>
      <c r="C18" s="97"/>
      <c r="D18" s="97"/>
      <c r="E18" s="17">
        <v>415.38</v>
      </c>
      <c r="F18" s="17">
        <v>383.35</v>
      </c>
      <c r="G18" s="18">
        <v>86.59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3857.34</v>
      </c>
      <c r="F20" s="17">
        <v>3652.9</v>
      </c>
      <c r="G20" s="18">
        <v>770.61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873.18</v>
      </c>
      <c r="F21" s="16">
        <f>SUM(F22)</f>
        <v>903.36</v>
      </c>
      <c r="G21" s="16">
        <f>SUM(G22)</f>
        <v>1122.06</v>
      </c>
    </row>
    <row r="22" spans="1:12" ht="15.75" x14ac:dyDescent="0.25">
      <c r="A22" s="97" t="s">
        <v>15</v>
      </c>
      <c r="B22" s="97"/>
      <c r="C22" s="97"/>
      <c r="D22" s="97"/>
      <c r="E22" s="17">
        <v>873.18</v>
      </c>
      <c r="F22" s="17">
        <v>903.36</v>
      </c>
      <c r="G22" s="18">
        <v>1122.06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4" t="s">
        <v>59</v>
      </c>
      <c r="B25" s="64"/>
      <c r="C25" s="64"/>
      <c r="D25" s="64"/>
      <c r="E25" s="64"/>
      <c r="F25" s="39">
        <f>'Огарева 29'!F58</f>
        <v>-105933.81569005738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34682.033890122213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'[2]УК ВР декабрь нар'!W77</f>
        <v>5999.4526337248799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'[2]УК ВР декабрь нар'!X77</f>
        <v>1844.1133298770594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'[2]УК ВР декабрь нар'!Y77</f>
        <v>84.789599999999993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'[2]УК ВР декабрь нар'!AV77+'[2]УК ВР декабрь нар'!BN77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'[2]УК ВР декабрь нар'!AY77</f>
        <v>26753.678326520276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SUM(F35:F39)+8368.7</f>
        <v>75659.50299857893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'[2]УК ВР декабрь нар'!CN77+'[2]УК ВР декабрь нар'!DU77</f>
        <v>29077.859486640293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'[2]УК ВР декабрь нар'!CO77+'[2]УК ВР декабрь нар'!DV77</f>
        <v>8964.844445337154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'[2]УК ВР декабрь нар'!CP77+'[2]УК ВР декабрь нар'!DW77</f>
        <v>5052.6032000000005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'[2]УК ВР декабрь нар'!BM77+'[2]УК ВР декабрь нар'!DB77+'[2]УК ВР декабрь нар'!EL77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'[2]УК ВР декабрь нар'!DG77+'[2]УК ВР декабрь нар'!EQ77</f>
        <v>24195.49586660149</v>
      </c>
    </row>
    <row r="40" spans="1:12" ht="15.75" x14ac:dyDescent="0.25">
      <c r="A40" s="66" t="s">
        <v>35</v>
      </c>
      <c r="B40" s="81"/>
      <c r="C40" s="81"/>
      <c r="D40" s="81"/>
      <c r="E40" s="82"/>
      <c r="F40" s="26">
        <f>SUM(F41:F49)</f>
        <v>77743.705469127322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нар'!FB77+'[2]УК ВР декабрь нар'!FX77</f>
        <v>41443.226190634101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'[2]УК ВР декабрь нар'!FC77+'[2]УК ВР декабрь нар'!FY77</f>
        <v>12607.244457323952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'[2]УК ВР декабрь нар'!FD77+'[2]УК ВР декабрь нар'!FZ77</f>
        <v>362.18160000000006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'[2]УК ВР декабрь нар'!GG77+'[2]УК ВР декабрь нар'!FL77+'[2]УК ВР декабрь нар'!AK77</f>
        <v>2948.82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'[2]УК ВР декабрь нар'!FS77+'[2]УК ВР декабрь нар'!GL77</f>
        <v>20382.23322116927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65</v>
      </c>
      <c r="B51" s="70"/>
      <c r="C51" s="70"/>
      <c r="D51" s="70"/>
      <c r="E51" s="71"/>
      <c r="F51" s="26">
        <f>F26+F33+F40+F50</f>
        <v>188085.24235782848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42627.229999999996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20741.43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21885.8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230712.47235782846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246619.5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237759.13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-90026.788047885842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0" t="s">
        <v>69</v>
      </c>
      <c r="B1" s="110"/>
      <c r="C1" s="110"/>
      <c r="D1" s="110"/>
      <c r="E1" s="110"/>
      <c r="F1" s="110"/>
      <c r="G1" s="111"/>
    </row>
    <row r="2" spans="1:7" ht="13.15" customHeight="1" x14ac:dyDescent="0.2">
      <c r="A2" s="112" t="str">
        <f>'Огарева 29'!A2:G2</f>
        <v>перед собственниками дома по адресу: ул. Огарева 29</v>
      </c>
      <c r="B2" s="113"/>
      <c r="C2" s="113"/>
      <c r="D2" s="113"/>
      <c r="E2" s="113"/>
      <c r="F2" s="113"/>
      <c r="G2" s="113"/>
    </row>
    <row r="3" spans="1:7" ht="13.15" hidden="1" customHeight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t="13.15" hidden="1" customHeight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t="13.15" hidden="1" customHeight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ht="13.15" customHeight="1" x14ac:dyDescent="0.2">
      <c r="A6" s="4">
        <v>3</v>
      </c>
      <c r="B6" s="5"/>
      <c r="C6" s="6"/>
      <c r="D6" s="7"/>
      <c r="E6" s="36" t="s">
        <v>54</v>
      </c>
      <c r="F6" s="37"/>
      <c r="G6" s="38" t="str">
        <f>'Огарева 29'!G6:H6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29'!G8:H8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124063.46000000002</v>
      </c>
      <c r="F9" s="16">
        <f>SUM(F10:F15)</f>
        <v>178111.54</v>
      </c>
      <c r="G9" s="16">
        <f t="shared" ref="G9" si="0">SUM(G10:G15)</f>
        <v>317003.36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13621.04</v>
      </c>
      <c r="G10" s="18">
        <v>73802.33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42133.01</v>
      </c>
      <c r="F12" s="17">
        <v>49225.8</v>
      </c>
      <c r="G12" s="18">
        <v>60272.22</v>
      </c>
    </row>
    <row r="13" spans="1:7" ht="15.75" x14ac:dyDescent="0.25">
      <c r="A13" s="93" t="s">
        <v>12</v>
      </c>
      <c r="B13" s="94"/>
      <c r="C13" s="94"/>
      <c r="D13" s="95"/>
      <c r="E13" s="17">
        <v>82962.570000000007</v>
      </c>
      <c r="F13" s="17">
        <v>96055.94</v>
      </c>
      <c r="G13" s="18">
        <v>88913.45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15931.57</v>
      </c>
      <c r="G14" s="18">
        <v>91808.56</v>
      </c>
    </row>
    <row r="15" spans="1:7" ht="15.75" x14ac:dyDescent="0.25">
      <c r="A15" s="93" t="s">
        <v>68</v>
      </c>
      <c r="B15" s="94"/>
      <c r="C15" s="94"/>
      <c r="D15" s="95"/>
      <c r="E15" s="17">
        <v>-1032.1199999999999</v>
      </c>
      <c r="F15" s="17">
        <v>3277.19</v>
      </c>
      <c r="G15" s="18">
        <v>2206.8000000000002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234011.28000000003</v>
      </c>
      <c r="F16" s="16">
        <f>SUM(F17:F20)</f>
        <v>236714.85</v>
      </c>
      <c r="G16" s="16">
        <f>SUM(G17:G20)</f>
        <v>66028.62000000001</v>
      </c>
    </row>
    <row r="17" spans="1:12" ht="15.75" x14ac:dyDescent="0.25">
      <c r="A17" s="116" t="s">
        <v>43</v>
      </c>
      <c r="B17" s="117"/>
      <c r="C17" s="117"/>
      <c r="D17" s="118"/>
      <c r="E17" s="17">
        <v>225149.42</v>
      </c>
      <c r="F17" s="17">
        <v>229075.98</v>
      </c>
      <c r="G17" s="18">
        <v>63948.43</v>
      </c>
    </row>
    <row r="18" spans="1:12" ht="15.75" x14ac:dyDescent="0.25">
      <c r="A18" s="97" t="s">
        <v>55</v>
      </c>
      <c r="B18" s="97"/>
      <c r="C18" s="97"/>
      <c r="D18" s="97"/>
      <c r="E18" s="17">
        <v>514.44000000000005</v>
      </c>
      <c r="F18" s="17">
        <v>506.41</v>
      </c>
      <c r="G18" s="18">
        <v>94.62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8347.42</v>
      </c>
      <c r="F20" s="17">
        <v>7132.46</v>
      </c>
      <c r="G20" s="18">
        <v>1985.57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>SUM(F22)</f>
        <v>119.04</v>
      </c>
      <c r="G21" s="16">
        <f>SUM(G22)</f>
        <v>1003.2</v>
      </c>
    </row>
    <row r="22" spans="1:12" ht="15.75" x14ac:dyDescent="0.25">
      <c r="A22" s="97" t="s">
        <v>15</v>
      </c>
      <c r="B22" s="97"/>
      <c r="C22" s="97"/>
      <c r="D22" s="97"/>
      <c r="E22" s="17">
        <v>0</v>
      </c>
      <c r="F22" s="17">
        <v>119.04</v>
      </c>
      <c r="G22" s="18">
        <v>1003.2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71</v>
      </c>
      <c r="B25" s="64"/>
      <c r="C25" s="64"/>
      <c r="D25" s="64"/>
      <c r="E25" s="64"/>
      <c r="F25" s="39">
        <f>'Огарева 29(2019)'!F59</f>
        <v>-90026.788047885842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37933.714863828165</v>
      </c>
    </row>
    <row r="27" spans="1:12" ht="68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5">
        <f>'[3]УК ВР декабрь нар'!W77</f>
        <v>5914.9566365771971</v>
      </c>
      <c r="L28" s="40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5">
        <f>'[3]УК ВР декабрь нар'!X77</f>
        <v>1428.9919382550506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5">
        <f>'[3]УК ВР декабрь нар'!Y77</f>
        <v>1583.316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5">
        <f>'[3]УК ВР декабрь нар'!AA77+'[3]УК ВР декабрь нар'!AB77+'[3]УК ВР декабрь нар'!AC77+'[3]УК ВР декабрь нар'!AD77+'[3]УК ВР декабрь нар'!AE77+'[3]УК ВР декабрь нар'!AF77+'[3]УК ВР декабрь нар'!AG77+'[3]УК ВР декабрь нар'!AH77+'[3]УК ВР декабрь нар'!AJ77+'[3]УК ВР декабрь нар'!AL77+'[3]УК ВР декабрь нар'!AN77+'[3]УК ВР декабрь нар'!AO77+'[3]УК ВР декабрь нар'!AP77+'[3]УК ВР декабрь нар'!AQ77+'[3]УК ВР декабрь нар'!AR77+'[3]УК ВР декабрь нар'!AT77</f>
        <v>2878.85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5">
        <f>'[3]УК ВР декабрь нар'!AY77</f>
        <v>26127.600288995916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SUM(F35:F39)+3972.12</f>
        <v>71726.315184811785</v>
      </c>
    </row>
    <row r="34" spans="1:12" ht="77.4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5">
        <f>'[3]УК ВР декабрь нар'!CN77+'[3]УК ВР декабрь нар'!DU77</f>
        <v>34381.847514434034</v>
      </c>
      <c r="L35" s="40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5">
        <f>'[3]УК ВР декабрь нар'!CO77+'[3]УК ВР декабрь нар'!DV77</f>
        <v>8940.3385426482291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5">
        <f>'[3]УК ВР декабрь нар'!CP77+'[3]УК ВР декабрь нар'!DW77</f>
        <v>1882.1602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5">
        <f>'[3]УК ВР декабрь нар'!AI77+'[3]УК ВР декабрь нар'!AJ77+'[3]УК ВР декабрь нар'!AS77+'[3]УК ВР декабрь нар'!BM77+'[3]УК ВР декабрь нар'!DB77+'[3]УК ВР декабрь нар'!EK77+'[3]УК ВР декабрь нар'!AM77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5">
        <f>'[3]УК ВР декабрь нар'!DF77+'[3]УК ВР декабрь нар'!EP77</f>
        <v>22549.84892772953</v>
      </c>
    </row>
    <row r="40" spans="1:12" ht="62.45" customHeight="1" x14ac:dyDescent="0.25">
      <c r="A40" s="66" t="s">
        <v>74</v>
      </c>
      <c r="B40" s="81"/>
      <c r="C40" s="81"/>
      <c r="D40" s="81"/>
      <c r="E40" s="82"/>
      <c r="F40" s="26">
        <f>SUM(F41:F49)</f>
        <v>57063.705682002423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нар'!FB77+'[3]УК ВР декабрь нар'!FX77</f>
        <v>31590.173378040334</v>
      </c>
      <c r="L41" s="40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5">
        <f>'[3]УК ВР декабрь нар'!FC77+'[3]УК ВР декабрь нар'!FY77</f>
        <v>8399.5524537735546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5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5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5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5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5">
        <f>'[3]УК ВР декабрь нар'!FD77+'[3]УК ВР декабрь нар'!FZ77</f>
        <v>946.37639999999999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5">
        <f>'[3]УК ВР декабрь нар'!GG77+'[3]УК ВР декабрь нар'!FL77+'[3]УК ВР декабрь нар'!FE77+'[3]УК ВР декабрь нар'!AK77</f>
        <v>146.88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5">
        <f>'[3]УК ВР декабрь нар'!FS77+'[3]УК ВР декабрь нар'!GL77</f>
        <v>15980.723450188532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6">
        <f>F26+F33+F40+F50</f>
        <v>166723.73573064237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30596.370000000003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9219.2800000000007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21377.09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197320.10573064236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225149.42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229075.98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-62197.47377852819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0" t="s">
        <v>76</v>
      </c>
      <c r="B1" s="110"/>
      <c r="C1" s="110"/>
      <c r="D1" s="110"/>
      <c r="E1" s="110"/>
      <c r="F1" s="110"/>
      <c r="G1" s="111"/>
    </row>
    <row r="2" spans="1:7" x14ac:dyDescent="0.2">
      <c r="A2" s="112" t="str">
        <f>'Огарева 29'!A2:G2</f>
        <v>перед собственниками дома по адресу: ул. Огарева 29</v>
      </c>
      <c r="B2" s="113"/>
      <c r="C2" s="113"/>
      <c r="D2" s="113"/>
      <c r="E2" s="113"/>
      <c r="F2" s="113"/>
      <c r="G2" s="113"/>
    </row>
    <row r="3" spans="1:7" hidden="1" x14ac:dyDescent="0.2">
      <c r="A3" s="114" t="s">
        <v>0</v>
      </c>
      <c r="B3" s="115"/>
      <c r="C3" s="115"/>
      <c r="D3" s="115"/>
      <c r="E3" s="2">
        <v>0</v>
      </c>
      <c r="F3" s="3" t="s">
        <v>1</v>
      </c>
    </row>
    <row r="4" spans="1:7" hidden="1" x14ac:dyDescent="0.2">
      <c r="A4" s="114" t="s">
        <v>2</v>
      </c>
      <c r="B4" s="115"/>
      <c r="C4" s="115"/>
      <c r="D4" s="115"/>
      <c r="E4" s="2"/>
      <c r="F4" s="3" t="s">
        <v>1</v>
      </c>
    </row>
    <row r="5" spans="1:7" hidden="1" x14ac:dyDescent="0.2">
      <c r="A5" s="114" t="s">
        <v>3</v>
      </c>
      <c r="B5" s="115"/>
      <c r="C5" s="115"/>
      <c r="D5" s="115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'Огарева 29'!G6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4" t="s">
        <v>5</v>
      </c>
      <c r="B8" s="105"/>
      <c r="C8" s="105"/>
      <c r="D8" s="106"/>
      <c r="E8" s="14" t="s">
        <v>6</v>
      </c>
      <c r="F8" s="14" t="s">
        <v>7</v>
      </c>
      <c r="G8" s="15" t="str">
        <f>'Огарева 29'!G8</f>
        <v>задолженность с нарастающим итогом с -01.09.2010г</v>
      </c>
    </row>
    <row r="9" spans="1:7" ht="15.75" x14ac:dyDescent="0.25">
      <c r="A9" s="107" t="s">
        <v>8</v>
      </c>
      <c r="B9" s="108"/>
      <c r="C9" s="108"/>
      <c r="D9" s="109"/>
      <c r="E9" s="16">
        <f>SUM(E10:E15)</f>
        <v>324.94</v>
      </c>
      <c r="F9" s="16">
        <f t="shared" ref="F9:G9" si="0">SUM(F10:F15)</f>
        <v>10219.36</v>
      </c>
      <c r="G9" s="16">
        <f t="shared" si="0"/>
        <v>307108.94</v>
      </c>
    </row>
    <row r="10" spans="1:7" ht="15.75" x14ac:dyDescent="0.25">
      <c r="A10" s="93" t="s">
        <v>9</v>
      </c>
      <c r="B10" s="94"/>
      <c r="C10" s="94"/>
      <c r="D10" s="95"/>
      <c r="E10" s="17">
        <v>0</v>
      </c>
      <c r="F10" s="17">
        <v>0</v>
      </c>
      <c r="G10" s="18">
        <v>73802.33</v>
      </c>
    </row>
    <row r="11" spans="1:7" ht="15.75" x14ac:dyDescent="0.25">
      <c r="A11" s="93" t="s">
        <v>10</v>
      </c>
      <c r="B11" s="94"/>
      <c r="C11" s="94"/>
      <c r="D11" s="95"/>
      <c r="E11" s="17"/>
      <c r="F11" s="17"/>
      <c r="G11" s="18"/>
    </row>
    <row r="12" spans="1:7" ht="15.75" x14ac:dyDescent="0.25">
      <c r="A12" s="93" t="s">
        <v>11</v>
      </c>
      <c r="B12" s="94"/>
      <c r="C12" s="94"/>
      <c r="D12" s="95"/>
      <c r="E12" s="17">
        <v>128.49</v>
      </c>
      <c r="F12" s="17">
        <v>2632.07</v>
      </c>
      <c r="G12" s="18">
        <v>57768.639999999999</v>
      </c>
    </row>
    <row r="13" spans="1:7" ht="15.75" x14ac:dyDescent="0.25">
      <c r="A13" s="93" t="s">
        <v>12</v>
      </c>
      <c r="B13" s="94"/>
      <c r="C13" s="94"/>
      <c r="D13" s="95"/>
      <c r="E13" s="17">
        <v>198.61</v>
      </c>
      <c r="F13" s="17">
        <v>4087.36</v>
      </c>
      <c r="G13" s="18">
        <v>85024.7</v>
      </c>
    </row>
    <row r="14" spans="1:7" ht="15.75" x14ac:dyDescent="0.25">
      <c r="A14" s="97" t="s">
        <v>13</v>
      </c>
      <c r="B14" s="97"/>
      <c r="C14" s="97"/>
      <c r="D14" s="97"/>
      <c r="E14" s="17">
        <v>0</v>
      </c>
      <c r="F14" s="17">
        <v>2580.5700000000002</v>
      </c>
      <c r="G14" s="18">
        <v>89227.99</v>
      </c>
    </row>
    <row r="15" spans="1:7" ht="15.75" x14ac:dyDescent="0.25">
      <c r="A15" s="93" t="s">
        <v>68</v>
      </c>
      <c r="B15" s="94"/>
      <c r="C15" s="94"/>
      <c r="D15" s="95"/>
      <c r="E15" s="17">
        <v>-2.16</v>
      </c>
      <c r="F15" s="17">
        <v>919.36</v>
      </c>
      <c r="G15" s="18">
        <v>1285.28</v>
      </c>
    </row>
    <row r="16" spans="1:7" ht="15.75" x14ac:dyDescent="0.25">
      <c r="A16" s="98" t="s">
        <v>41</v>
      </c>
      <c r="B16" s="99"/>
      <c r="C16" s="99"/>
      <c r="D16" s="100"/>
      <c r="E16" s="16">
        <f>SUM(E17:E20)</f>
        <v>256079.66999999998</v>
      </c>
      <c r="F16" s="16">
        <f t="shared" ref="F16:G16" si="1">SUM(F17:F20)</f>
        <v>244680.33</v>
      </c>
      <c r="G16" s="16">
        <f t="shared" si="1"/>
        <v>80629.299999999988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238030.46</v>
      </c>
      <c r="F17" s="17">
        <v>227329.69</v>
      </c>
      <c r="G17" s="18">
        <v>77850.539999999994</v>
      </c>
    </row>
    <row r="18" spans="1:12" ht="15.75" x14ac:dyDescent="0.25">
      <c r="A18" s="97" t="s">
        <v>55</v>
      </c>
      <c r="B18" s="97"/>
      <c r="C18" s="97"/>
      <c r="D18" s="97"/>
      <c r="E18" s="17">
        <v>574.36</v>
      </c>
      <c r="F18" s="17">
        <v>558.87</v>
      </c>
      <c r="G18" s="18">
        <v>110.11</v>
      </c>
    </row>
    <row r="19" spans="1:12" ht="15.75" x14ac:dyDescent="0.25">
      <c r="A19" s="97" t="s">
        <v>56</v>
      </c>
      <c r="B19" s="97"/>
      <c r="C19" s="97"/>
      <c r="D19" s="97"/>
      <c r="E19" s="17"/>
      <c r="F19" s="17"/>
      <c r="G19" s="18"/>
    </row>
    <row r="20" spans="1:12" ht="15.75" x14ac:dyDescent="0.25">
      <c r="A20" s="97" t="s">
        <v>57</v>
      </c>
      <c r="B20" s="97"/>
      <c r="C20" s="97"/>
      <c r="D20" s="97"/>
      <c r="E20" s="17">
        <v>17474.849999999999</v>
      </c>
      <c r="F20" s="17">
        <v>16791.77</v>
      </c>
      <c r="G20" s="18">
        <v>2668.65</v>
      </c>
    </row>
    <row r="21" spans="1:12" ht="15.75" x14ac:dyDescent="0.25">
      <c r="A21" s="96" t="s">
        <v>14</v>
      </c>
      <c r="B21" s="96"/>
      <c r="C21" s="96"/>
      <c r="D21" s="9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7" t="s">
        <v>15</v>
      </c>
      <c r="B22" s="97"/>
      <c r="C22" s="97"/>
      <c r="D22" s="97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4" t="s">
        <v>77</v>
      </c>
      <c r="B25" s="64"/>
      <c r="C25" s="64"/>
      <c r="D25" s="64"/>
      <c r="E25" s="64"/>
      <c r="F25" s="39">
        <f>'Огарева 29(2020)'!F59</f>
        <v>-62197.47377852819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37991.778369584608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5">
        <f>'[4]УК ВР декабрь нар'!W77</f>
        <v>5494.5893477296486</v>
      </c>
      <c r="L28" s="40"/>
    </row>
    <row r="29" spans="1:12" ht="15.75" hidden="1" x14ac:dyDescent="0.25">
      <c r="A29" s="72" t="s">
        <v>31</v>
      </c>
      <c r="B29" s="67"/>
      <c r="C29" s="67"/>
      <c r="D29" s="67"/>
      <c r="E29" s="68"/>
      <c r="F29" s="25">
        <f>'[4]УК ВР декабрь нар'!X77</f>
        <v>1348.7307878753338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5">
        <f>'[4]УК ВР декабрь нар'!Y77+'[4]УК ВР декабрь нар'!DX77</f>
        <v>707.25980000000004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5">
        <f>'[4]УК ВР декабрь нар'!AV77+'[4]УК ВР декабрь нар'!BM77+'[4]УК ВР декабрь нар'!BN77+'[4]УК ВР декабрь нар'!BO77+'[4]УК ВР декабрь нар'!BP77+'[4]УК ВР декабрь нар'!EG77+'[4]УК ВР декабрь нар'!EH77+'[4]УК ВР декабрь нар'!EI77+'[4]УК ВР декабрь нар'!EJ77</f>
        <v>7979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5">
        <f>'[4]УК ВР декабрь нар'!AY77</f>
        <v>22462.198433979625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SUM(F35:F39)+7699.92</f>
        <v>81225.638312086259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5">
        <f>'[4]УК ВР декабрь нар'!CN77+'[4]УК ВР декабрь нар'!DU77</f>
        <v>40855.345981981132</v>
      </c>
      <c r="L35" s="40"/>
    </row>
    <row r="36" spans="1:12" ht="15.75" hidden="1" x14ac:dyDescent="0.25">
      <c r="A36" s="80" t="s">
        <v>31</v>
      </c>
      <c r="B36" s="80"/>
      <c r="C36" s="80"/>
      <c r="D36" s="80"/>
      <c r="E36" s="80"/>
      <c r="F36" s="25">
        <f>'[4]УК ВР декабрь нар'!CO77+'[4]УК ВР декабрь нар'!DV77</f>
        <v>10181.806810077931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5">
        <f>'[4]УК ВР декабрь нар'!CP77+'[4]УК ВР декабрь нар'!DL77+'[4]УК ВР декабрь нар'!DP77+'[4]УК ВР декабрь нар'!DT77</f>
        <v>2683.4426999999996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5">
        <f>'[4]УК ВР декабрь нар'!DB77+'[4]УК ВР декабрь нар'!DY77+'[4]УК ВР декабрь нар'!DZ77+'[4]УК ВР декабрь нар'!EA77+'[4]УК ВР декабрь нар'!EB77+'[4]УК ВР декабрь нар'!EC77+'[4]УК ВР декабрь нар'!ED77+'[4]УК ВР декабрь нар'!EE77+'[4]УК ВР декабрь нар'!EF77</f>
        <v>1266.3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5">
        <f>'[4]УК ВР декабрь нар'!DG77+'[4]УК ВР декабрь нар'!EP77</f>
        <v>18538.822820027199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6">
        <f>SUM(F41:F49)</f>
        <v>103555.17999999996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нар'!$EU77+'[4]УК ВР декабрь нар'!FV77+'[4]УК ВР декабрь нар'!EY77</f>
        <v>101615.79999999997</v>
      </c>
      <c r="L41" s="40"/>
    </row>
    <row r="42" spans="1:12" ht="15.75" hidden="1" x14ac:dyDescent="0.25">
      <c r="A42" s="72" t="s">
        <v>31</v>
      </c>
      <c r="B42" s="67"/>
      <c r="C42" s="67"/>
      <c r="D42" s="67"/>
      <c r="E42" s="67"/>
      <c r="F42" s="25"/>
    </row>
    <row r="43" spans="1:12" ht="15.75" hidden="1" x14ac:dyDescent="0.25">
      <c r="A43" s="80" t="s">
        <v>21</v>
      </c>
      <c r="B43" s="80"/>
      <c r="C43" s="80"/>
      <c r="D43" s="80"/>
      <c r="E43" s="72"/>
      <c r="F43" s="25"/>
    </row>
    <row r="44" spans="1:12" ht="15.75" hidden="1" x14ac:dyDescent="0.25">
      <c r="A44" s="72" t="s">
        <v>17</v>
      </c>
      <c r="B44" s="67"/>
      <c r="C44" s="67"/>
      <c r="D44" s="67"/>
      <c r="E44" s="67"/>
      <c r="F44" s="25"/>
    </row>
    <row r="45" spans="1:12" ht="15.75" hidden="1" x14ac:dyDescent="0.25">
      <c r="A45" s="80" t="s">
        <v>22</v>
      </c>
      <c r="B45" s="80"/>
      <c r="C45" s="80"/>
      <c r="D45" s="80"/>
      <c r="E45" s="72"/>
      <c r="F45" s="25"/>
    </row>
    <row r="46" spans="1:12" ht="15.75" hidden="1" x14ac:dyDescent="0.25">
      <c r="A46" s="72" t="s">
        <v>17</v>
      </c>
      <c r="B46" s="67"/>
      <c r="C46" s="67"/>
      <c r="D46" s="67"/>
      <c r="E46" s="67"/>
      <c r="F46" s="25"/>
    </row>
    <row r="47" spans="1:12" ht="15.75" hidden="1" x14ac:dyDescent="0.25">
      <c r="A47" s="80" t="s">
        <v>18</v>
      </c>
      <c r="B47" s="80"/>
      <c r="C47" s="80"/>
      <c r="D47" s="80"/>
      <c r="E47" s="72"/>
      <c r="F47" s="25">
        <f>'[4]УК ВР декабрь нар'!EW77+'[4]УК ВР декабрь нар'!FA77+'[4]УК ВР декабрь нар'!FZ77</f>
        <v>1459.0007999999998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5">
        <f>'[4]УК ВР декабрь нар'!FL77+'[4]УК ВР декабрь нар'!GG77</f>
        <v>480.37920000000003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5">
        <f>'[4]УК ВР декабрь нар'!FS77+'[4]УК ВР декабрь нар'!GL77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2"/>
    </row>
    <row r="51" spans="1:15" ht="15.75" x14ac:dyDescent="0.25">
      <c r="A51" s="69" t="s">
        <v>75</v>
      </c>
      <c r="B51" s="70"/>
      <c r="C51" s="70"/>
      <c r="D51" s="70"/>
      <c r="E51" s="71"/>
      <c r="F51" s="26">
        <f>F26+F33+F40+F50</f>
        <v>222772.59668167084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28302.400000000001</v>
      </c>
    </row>
    <row r="53" spans="1:15" ht="15.75" x14ac:dyDescent="0.25">
      <c r="A53" s="72" t="s">
        <v>23</v>
      </c>
      <c r="B53" s="67"/>
      <c r="C53" s="67"/>
      <c r="D53" s="67"/>
      <c r="E53" s="67"/>
      <c r="F53" s="25">
        <v>6124.77</v>
      </c>
    </row>
    <row r="54" spans="1:15" ht="15.75" x14ac:dyDescent="0.25">
      <c r="A54" s="72" t="s">
        <v>24</v>
      </c>
      <c r="B54" s="67"/>
      <c r="C54" s="67"/>
      <c r="D54" s="67"/>
      <c r="E54" s="67"/>
      <c r="F54" s="25">
        <v>22177.63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6">
        <f>F51+F52</f>
        <v>251074.99668167083</v>
      </c>
      <c r="N56" s="19"/>
      <c r="O56" s="19"/>
    </row>
    <row r="57" spans="1:15" ht="15.75" x14ac:dyDescent="0.25">
      <c r="A57" s="64" t="s">
        <v>26</v>
      </c>
      <c r="B57" s="64"/>
      <c r="C57" s="64"/>
      <c r="D57" s="64"/>
      <c r="E57" s="64"/>
      <c r="F57" s="27">
        <f>E17</f>
        <v>238030.46</v>
      </c>
    </row>
    <row r="58" spans="1:15" ht="15.75" x14ac:dyDescent="0.25">
      <c r="A58" s="64" t="s">
        <v>27</v>
      </c>
      <c r="B58" s="64"/>
      <c r="C58" s="64"/>
      <c r="D58" s="64"/>
      <c r="E58" s="64"/>
      <c r="F58" s="26">
        <f>F17</f>
        <v>227329.69</v>
      </c>
      <c r="H58" s="28"/>
    </row>
    <row r="59" spans="1:15" ht="15.75" x14ac:dyDescent="0.25">
      <c r="A59" s="65" t="s">
        <v>28</v>
      </c>
      <c r="B59" s="65"/>
      <c r="C59" s="65"/>
      <c r="D59" s="65"/>
      <c r="E59" s="65"/>
      <c r="F59" s="26">
        <f>F25+F57-F56</f>
        <v>-75242.010460199032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'Огарева 29(2021)'!A2:G2</f>
        <v>перед собственниками дома по адресу: ул. Огарева 29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-375.74</v>
      </c>
      <c r="F10" s="56">
        <f>SUM(F11:F16)</f>
        <v>19970.080000000002</v>
      </c>
      <c r="G10" s="56">
        <f>SUM(G11:G16)</f>
        <v>283463.86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71731.100000000006</v>
      </c>
    </row>
    <row r="12" spans="1:9" ht="15.75" x14ac:dyDescent="0.25">
      <c r="A12" s="120" t="s">
        <v>10</v>
      </c>
      <c r="B12" s="121"/>
      <c r="C12" s="121"/>
      <c r="D12" s="122"/>
      <c r="E12" s="18"/>
      <c r="F12" s="18"/>
      <c r="G12" s="18"/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7551.58</v>
      </c>
      <c r="G13" s="18">
        <v>49621.31</v>
      </c>
    </row>
    <row r="14" spans="1:9" ht="15.75" x14ac:dyDescent="0.25">
      <c r="A14" s="120" t="s">
        <v>12</v>
      </c>
      <c r="B14" s="121"/>
      <c r="C14" s="121"/>
      <c r="D14" s="122"/>
      <c r="E14" s="18">
        <v>-116.26</v>
      </c>
      <c r="F14" s="18">
        <v>11555.82</v>
      </c>
      <c r="G14" s="18">
        <v>73189.47</v>
      </c>
    </row>
    <row r="15" spans="1:9" ht="15.75" x14ac:dyDescent="0.25">
      <c r="A15" s="124" t="s">
        <v>13</v>
      </c>
      <c r="B15" s="124"/>
      <c r="C15" s="124"/>
      <c r="D15" s="124"/>
      <c r="E15" s="18">
        <v>-259.48</v>
      </c>
      <c r="F15" s="18">
        <v>-259.48</v>
      </c>
      <c r="G15" s="18">
        <v>88759.43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1122.1600000000001</v>
      </c>
      <c r="G16" s="18">
        <v>162.55000000000001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291165.43</v>
      </c>
      <c r="F17" s="18">
        <v>281099.56</v>
      </c>
      <c r="G17" s="18">
        <v>92784.47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19158.63</v>
      </c>
      <c r="F21" s="57">
        <f t="shared" ref="F21:G21" si="0">SUM(F22:F25)</f>
        <v>18391.37</v>
      </c>
      <c r="G21" s="57">
        <f t="shared" si="0"/>
        <v>3537.9900000000002</v>
      </c>
    </row>
    <row r="22" spans="1:10" ht="15.75" x14ac:dyDescent="0.25">
      <c r="A22" s="120" t="s">
        <v>55</v>
      </c>
      <c r="B22" s="121"/>
      <c r="C22" s="121"/>
      <c r="D22" s="122"/>
      <c r="E22" s="18">
        <v>583.88</v>
      </c>
      <c r="F22" s="18">
        <v>574.66999999999996</v>
      </c>
      <c r="G22" s="18">
        <v>118.63</v>
      </c>
    </row>
    <row r="23" spans="1:10" ht="15.75" x14ac:dyDescent="0.25">
      <c r="A23" s="120" t="s">
        <v>56</v>
      </c>
      <c r="B23" s="121"/>
      <c r="C23" s="121"/>
      <c r="D23" s="122"/>
      <c r="E23" s="18"/>
      <c r="F23" s="18"/>
      <c r="G23" s="18"/>
    </row>
    <row r="24" spans="1:10" ht="15.75" x14ac:dyDescent="0.25">
      <c r="A24" s="120" t="s">
        <v>57</v>
      </c>
      <c r="B24" s="121"/>
      <c r="C24" s="121"/>
      <c r="D24" s="122"/>
      <c r="E24" s="18">
        <v>18442.349999999999</v>
      </c>
      <c r="F24" s="18">
        <v>17816.7</v>
      </c>
      <c r="G24" s="18">
        <v>3286.96</v>
      </c>
    </row>
    <row r="25" spans="1:10" ht="15.75" x14ac:dyDescent="0.25">
      <c r="A25" s="120" t="s">
        <v>86</v>
      </c>
      <c r="B25" s="121"/>
      <c r="C25" s="121"/>
      <c r="D25" s="122"/>
      <c r="E25" s="18">
        <v>132.4</v>
      </c>
      <c r="F25" s="18">
        <v>0</v>
      </c>
      <c r="G25" s="18">
        <v>132.4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87</v>
      </c>
      <c r="B30" s="64"/>
      <c r="C30" s="64"/>
      <c r="D30" s="64"/>
      <c r="E30" s="64"/>
      <c r="F30" s="39">
        <f>'Огарева 29(2021)'!F59</f>
        <v>-75242.010460199032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20014.463790445836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'[6]УК ВР декабрь нар'!W77+'[6]УК ВР декабрь нар'!EX77</f>
        <v>5691.5281058706423</v>
      </c>
      <c r="G33" s="1"/>
      <c r="H33" s="1"/>
      <c r="L33" s="40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'[6]УК ВР декабрь нар'!X77+'[6]УК ВР декабрь нар'!EY77</f>
        <v>1349.4458837845857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'[6]УК ВР декабрь нар'!Y77+'[6]УК ВР декабрь нар'!EZ77+'[6]УК ВР декабрь нар'!FB77+'[6]УК ВР декабрь нар'!AW77</f>
        <v>2494.7424000000001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'[6]УК ВР декабрь нар'!AV77+'[6]УК ВР декабрь нар'!FQ77</f>
        <v>4422.0000000101154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5">
        <f>'[6]УК ВР декабрь нар'!AY77+'[6]УК ВР декабрь нар'!FR77</f>
        <v>6056.7474007804913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SUM(F40:F44)+10370.62</f>
        <v>95295.846986728793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5">
        <f>'[6]УК ВР декабрь нар'!CQ77+'[6]УК ВР декабрь нар'!DX77</f>
        <v>45102.662654796484</v>
      </c>
      <c r="G40" s="1"/>
      <c r="H40" s="1"/>
      <c r="L40" s="40"/>
    </row>
    <row r="41" spans="1:12" ht="15.75" hidden="1" x14ac:dyDescent="0.25">
      <c r="A41" s="80" t="s">
        <v>31</v>
      </c>
      <c r="B41" s="80"/>
      <c r="C41" s="80"/>
      <c r="D41" s="80"/>
      <c r="E41" s="80"/>
      <c r="F41" s="25">
        <f>'[6]УК ВР декабрь нар'!CR77+'[6]УК ВР декабрь нар'!DY77</f>
        <v>10254.489240716188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5">
        <f>'[6]УК ВР декабрь нар'!DZ77+'[6]УК ВР декабрь нар'!CS77</f>
        <v>9748.3433692739454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5">
        <f>'[6]УК ВР декабрь нар'!DE77+'[6]УК ВР декабрь нар'!ET77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'[6]УК ВР декабрь нар'!DI77+'[6]УК ВР декабрь нар'!EU77</f>
        <v>19819.731721942186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102329.23944999999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нар'!GH77</f>
        <v>101615.79999999999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'[6]УК ВР декабрь нар'!GK77+'[6]УК ВР декабрь нар'!GL77+'[6]УК ВР декабрь нар'!GN77+'[6]УК ВР декабрь нар'!GO77+'[6]УК ВР декабрь нар'!GP77+'[6]УК ВР декабрь нар'!GQ77+'[6]УК ВР декабрь нар'!GR77+'[6]УК ВР декабрь нар'!GS77+'[6]УК ВР декабрь нар'!GT77+'[6]УК ВР декабрь нар'!GU77+'[6]УК ВР декабрь нар'!GV77</f>
        <v>713.43945000000008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217639.55022717462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29754.37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7630.12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22124.25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247393.92022717462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291165.43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281099.56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-31470.500687373657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-124254.97068737366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113"/>
      <c r="I1" s="44"/>
    </row>
    <row r="2" spans="1:9" ht="22.5" customHeight="1" x14ac:dyDescent="0.2">
      <c r="A2" s="137" t="str">
        <f>'Огарева 29(2022)'!A2:G2</f>
        <v>перед собственниками дома по адресу: ул. Огарева 29</v>
      </c>
      <c r="B2" s="113"/>
      <c r="C2" s="113"/>
      <c r="D2" s="113"/>
      <c r="E2" s="113"/>
      <c r="F2" s="113"/>
      <c r="G2" s="113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0</v>
      </c>
      <c r="F10" s="56">
        <f>SUM(F11:F16)</f>
        <v>0</v>
      </c>
      <c r="G10" s="56">
        <f>SUM(G11:G16)</f>
        <v>283463.86</v>
      </c>
    </row>
    <row r="11" spans="1:9" ht="15.75" x14ac:dyDescent="0.25">
      <c r="A11" s="120" t="s">
        <v>9</v>
      </c>
      <c r="B11" s="121"/>
      <c r="C11" s="121"/>
      <c r="D11" s="122"/>
      <c r="E11" s="18">
        <v>0</v>
      </c>
      <c r="F11" s="18">
        <v>0</v>
      </c>
      <c r="G11" s="18">
        <v>71731.100000000006</v>
      </c>
    </row>
    <row r="12" spans="1:9" ht="15.75" x14ac:dyDescent="0.25">
      <c r="A12" s="120" t="s">
        <v>10</v>
      </c>
      <c r="B12" s="121"/>
      <c r="C12" s="121"/>
      <c r="D12" s="122"/>
      <c r="E12" s="18">
        <v>0</v>
      </c>
      <c r="F12" s="18">
        <v>0</v>
      </c>
      <c r="G12" s="18">
        <v>0</v>
      </c>
    </row>
    <row r="13" spans="1:9" ht="15.75" x14ac:dyDescent="0.25">
      <c r="A13" s="120" t="s">
        <v>11</v>
      </c>
      <c r="B13" s="121"/>
      <c r="C13" s="121"/>
      <c r="D13" s="122"/>
      <c r="E13" s="18">
        <v>0</v>
      </c>
      <c r="F13" s="18">
        <v>0</v>
      </c>
      <c r="G13" s="18">
        <v>49621.31</v>
      </c>
    </row>
    <row r="14" spans="1:9" ht="15.75" x14ac:dyDescent="0.25">
      <c r="A14" s="120" t="s">
        <v>12</v>
      </c>
      <c r="B14" s="121"/>
      <c r="C14" s="121"/>
      <c r="D14" s="122"/>
      <c r="E14" s="18">
        <v>0</v>
      </c>
      <c r="F14" s="18">
        <v>0</v>
      </c>
      <c r="G14" s="18">
        <v>73189.47</v>
      </c>
    </row>
    <row r="15" spans="1:9" ht="15.75" x14ac:dyDescent="0.25">
      <c r="A15" s="124" t="s">
        <v>91</v>
      </c>
      <c r="B15" s="124"/>
      <c r="C15" s="124"/>
      <c r="D15" s="124"/>
      <c r="E15" s="18">
        <v>0</v>
      </c>
      <c r="F15" s="18">
        <v>0</v>
      </c>
      <c r="G15" s="18">
        <v>88759.43</v>
      </c>
    </row>
    <row r="16" spans="1:9" ht="15.75" x14ac:dyDescent="0.25">
      <c r="A16" s="120" t="s">
        <v>80</v>
      </c>
      <c r="B16" s="121"/>
      <c r="C16" s="121"/>
      <c r="D16" s="122"/>
      <c r="E16" s="18">
        <v>0</v>
      </c>
      <c r="F16" s="18">
        <v>0</v>
      </c>
      <c r="G16" s="18">
        <v>162.55000000000001</v>
      </c>
    </row>
    <row r="17" spans="1:10" ht="63.75" customHeight="1" x14ac:dyDescent="0.25">
      <c r="A17" s="131" t="s">
        <v>81</v>
      </c>
      <c r="B17" s="132"/>
      <c r="C17" s="132"/>
      <c r="D17" s="133"/>
      <c r="E17" s="18">
        <v>295086.90999999997</v>
      </c>
      <c r="F17" s="18">
        <v>298641.82</v>
      </c>
      <c r="G17" s="18">
        <v>88207.28</v>
      </c>
    </row>
    <row r="18" spans="1:10" ht="15.75" hidden="1" x14ac:dyDescent="0.25">
      <c r="A18" s="124" t="s">
        <v>82</v>
      </c>
      <c r="B18" s="124"/>
      <c r="C18" s="124"/>
      <c r="D18" s="124"/>
      <c r="E18" s="18"/>
      <c r="F18" s="18"/>
      <c r="G18" s="18"/>
      <c r="J18" s="19"/>
    </row>
    <row r="19" spans="1:10" ht="15.75" hidden="1" x14ac:dyDescent="0.25">
      <c r="A19" s="124" t="s">
        <v>83</v>
      </c>
      <c r="B19" s="124"/>
      <c r="C19" s="124"/>
      <c r="D19" s="124"/>
      <c r="E19" s="18"/>
      <c r="F19" s="18"/>
      <c r="G19" s="18"/>
    </row>
    <row r="20" spans="1:10" ht="15.75" hidden="1" x14ac:dyDescent="0.25">
      <c r="A20" s="124" t="s">
        <v>84</v>
      </c>
      <c r="B20" s="124"/>
      <c r="C20" s="124"/>
      <c r="D20" s="124"/>
      <c r="E20" s="18"/>
      <c r="F20" s="18"/>
      <c r="G20" s="18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21281.66</v>
      </c>
      <c r="F21" s="57">
        <f>SUM(F22:F25)</f>
        <v>21179.31</v>
      </c>
      <c r="G21" s="57">
        <f>SUM(G22:G25)</f>
        <v>3841.34</v>
      </c>
    </row>
    <row r="22" spans="1:10" ht="15.75" x14ac:dyDescent="0.25">
      <c r="A22" s="120" t="s">
        <v>92</v>
      </c>
      <c r="B22" s="121"/>
      <c r="C22" s="121"/>
      <c r="D22" s="122"/>
      <c r="E22" s="18">
        <v>653.86</v>
      </c>
      <c r="F22" s="18">
        <v>642.70000000000005</v>
      </c>
      <c r="G22" s="18">
        <v>130.79</v>
      </c>
    </row>
    <row r="23" spans="1:10" ht="15.75" x14ac:dyDescent="0.25">
      <c r="A23" s="120" t="s">
        <v>93</v>
      </c>
      <c r="B23" s="121"/>
      <c r="C23" s="121"/>
      <c r="D23" s="122"/>
      <c r="E23" s="18">
        <v>0</v>
      </c>
      <c r="F23" s="18">
        <v>0</v>
      </c>
      <c r="G23" s="18">
        <v>0</v>
      </c>
    </row>
    <row r="24" spans="1:10" ht="15.75" x14ac:dyDescent="0.25">
      <c r="A24" s="120" t="s">
        <v>57</v>
      </c>
      <c r="B24" s="121"/>
      <c r="C24" s="121"/>
      <c r="D24" s="122"/>
      <c r="E24" s="18">
        <v>20204.68</v>
      </c>
      <c r="F24" s="18">
        <v>20032.57</v>
      </c>
      <c r="G24" s="18">
        <v>3659.07</v>
      </c>
    </row>
    <row r="25" spans="1:10" ht="15.75" x14ac:dyDescent="0.25">
      <c r="A25" s="120" t="s">
        <v>86</v>
      </c>
      <c r="B25" s="121"/>
      <c r="C25" s="121"/>
      <c r="D25" s="122"/>
      <c r="E25" s="18">
        <v>423.12</v>
      </c>
      <c r="F25" s="18">
        <v>504.04</v>
      </c>
      <c r="G25" s="18">
        <v>51.48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4" t="s">
        <v>94</v>
      </c>
      <c r="B30" s="64"/>
      <c r="C30" s="64"/>
      <c r="D30" s="64"/>
      <c r="E30" s="64"/>
      <c r="F30" s="39">
        <f>'Огарева 29(2022)'!F64</f>
        <v>-31470.500687373657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51337.142204837946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5">
        <f>'[7]УК ВР декабрь нар'!W77+'[7]УК ВР декабрь нар'!FE77</f>
        <v>6553.6090751806332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5">
        <f>'[7]УК ВР декабрь нар'!FF77+'[7]УК ВР декабрь нар'!X77</f>
        <v>1601.4642225820241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5">
        <f>'[7]УК ВР декабрь нар'!Y77+'[7]УК ВР декабрь нар'!FH77+'[7]УК ВР декабрь нар'!AW77</f>
        <v>670.91110000000003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5">
        <f>'[7]УК ВР декабрь нар'!AV77+'[7]УК ВР декабрь нар'!FX77</f>
        <v>35818.200000010831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5">
        <f>'[7]УК ВР декабрь нар'!FY77+'[7]УК ВР декабрь нар'!AX77</f>
        <v>6692.9578070644548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SUM(F40:F44)+11970.92</f>
        <v>106718.95307601187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95</v>
      </c>
      <c r="B40" s="80"/>
      <c r="C40" s="80"/>
      <c r="D40" s="80"/>
      <c r="E40" s="80"/>
      <c r="F40" s="25">
        <f>'[7]УК ВР март нар'!CQ77+'[7]УК ВР декабрь нар'!CT77+'[7]УК ВР декабрь нар'!ED77+'[7]УК ВР декабрь нар'!EE77</f>
        <v>79737.222831690102</v>
      </c>
      <c r="G40" s="1"/>
      <c r="H40" s="1"/>
      <c r="L40" s="40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5">
        <f>'[7]УК ВР март нар'!CR77+'[7]УК ВР декабрь нар'!EF77</f>
        <v>2347.9557527503075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5">
        <f>'[7]УК ВР март нар'!CS77+'[7]УК ВР декабрь нар'!EG77</f>
        <v>7757.1613411476901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5">
        <f>'[7]УК ВР декабрь нар'!FA77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5">
        <f>'[7]УК ВР март нар'!DI77+'[7]УК ВР декабрь нар'!FB77</f>
        <v>4905.6931504237691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6">
        <f>SUM(F46:F54)</f>
        <v>113249.73380000002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нар'!GO77+'[7]УК ВР декабрь нар'!GP77</f>
        <v>112457.03000000001</v>
      </c>
      <c r="G46" s="1"/>
      <c r="H46" s="1"/>
      <c r="L46" s="40"/>
    </row>
    <row r="47" spans="1:12" ht="15.75" hidden="1" x14ac:dyDescent="0.25">
      <c r="A47" s="72" t="s">
        <v>31</v>
      </c>
      <c r="B47" s="67"/>
      <c r="C47" s="67"/>
      <c r="D47" s="67"/>
      <c r="E47" s="67"/>
      <c r="F47" s="25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5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5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5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5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5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5">
        <f>'[7]УК ВР декабрь нар'!GR77+'[7]УК ВР декабрь нар'!GS77+'[7]УК ВР декабрь нар'!GT77+'[7]УК ВР декабрь нар'!GU77+'[7]УК ВР декабрь нар'!GV77+'[7]УК ВР декабрь нар'!GW77+'[7]УК ВР декабрь нар'!GX77+'[7]УК ВР декабрь нар'!GY77+'[7]УК ВР декабрь нар'!GZ77</f>
        <v>792.7038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5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2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6">
        <f>F31+F38+F45+F55</f>
        <v>271305.82908084983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29510.13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5">
        <v>7667.27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5">
        <v>21842.86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6">
        <f>F56+F57</f>
        <v>300815.95908084983</v>
      </c>
      <c r="G61" s="1"/>
      <c r="H61" s="1"/>
      <c r="N61" s="19"/>
      <c r="O61" s="19"/>
    </row>
    <row r="62" spans="1:15" ht="15.75" x14ac:dyDescent="0.25">
      <c r="A62" s="64" t="s">
        <v>26</v>
      </c>
      <c r="B62" s="64"/>
      <c r="C62" s="64"/>
      <c r="D62" s="64"/>
      <c r="E62" s="64"/>
      <c r="F62" s="27">
        <f>E17</f>
        <v>295086.90999999997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6">
        <f>F17</f>
        <v>298641.82</v>
      </c>
      <c r="G63" s="1"/>
      <c r="H63" s="28"/>
    </row>
    <row r="64" spans="1:15" ht="15.75" x14ac:dyDescent="0.25">
      <c r="A64" s="65" t="s">
        <v>88</v>
      </c>
      <c r="B64" s="65"/>
      <c r="C64" s="65"/>
      <c r="D64" s="65"/>
      <c r="E64" s="65"/>
      <c r="F64" s="26">
        <f>F30+F62-F61</f>
        <v>-37199.549768223485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-125406.82976822348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Огарева 29</vt:lpstr>
      <vt:lpstr>Огарева 29(2019)</vt:lpstr>
      <vt:lpstr>Огарева 29(2020)</vt:lpstr>
      <vt:lpstr>Огарева 29(2021)</vt:lpstr>
      <vt:lpstr>Огарева 29(2022)</vt:lpstr>
      <vt:lpstr>Огарева 29(2023)</vt:lpstr>
      <vt:lpstr>'Огарева 29'!Область_печати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2018-04-09T09:28:18Z</cp:lastPrinted>
  <dcterms:created xsi:type="dcterms:W3CDTF">2013-05-24T09:13:10Z</dcterms:created>
  <dcterms:modified xsi:type="dcterms:W3CDTF">2024-05-20T06:34:45Z</dcterms:modified>
</cp:coreProperties>
</file>